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<sst xmlns="http://schemas.openxmlformats.org/spreadsheetml/2006/main" count="147" uniqueCount="40">
  <si>
    <t>表9</t>
  </si>
  <si>
    <t>项目支出表</t>
  </si>
  <si>
    <t>填报部门：[420000000]湖北省本级 , [620]湖北省农业科学院</t>
  </si>
  <si>
    <t>单位：万元</t>
  </si>
  <si>
    <t>项目分类</t>
  </si>
  <si>
    <t>项目名称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</si>
  <si>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</si>
  <si>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</si>
  <si>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</si>
  <si>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</si>
  <si>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</si>
  <si>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</si>
  <si>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</si>
  <si>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</si>
  <si>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/>
  </si>
  <si>
    <t>湖北省农业科学院本级</t>
  </si>
  <si>
    <t>其他运转类</t>
  </si>
  <si>
    <t>　信息系统运行维护项目</t>
  </si>
  <si>
    <t>本级支出项目</t>
  </si>
  <si>
    <t>　不可预见费项目</t>
  </si>
  <si>
    <t>　科研业务专项</t>
  </si>
  <si>
    <t>　综合事务工作经费</t>
  </si>
  <si>
    <t>　信息网络购建项目</t>
  </si>
  <si>
    <t>　农业科技服务战略支点建设“五大提质行动”项目经费</t>
  </si>
  <si>
    <t>　农业科技创新工程项目经费</t>
  </si>
  <si>
    <t>　农业科技平台计划项目经费</t>
  </si>
  <si>
    <t>湖北省农业科学院粮食作物研究所</t>
  </si>
  <si>
    <t>　办公用房维修项目</t>
  </si>
  <si>
    <t>湖北省农业科学院植保土肥研究所</t>
  </si>
  <si>
    <t>湖北省农业科学院畜牧兽医研究所</t>
  </si>
  <si>
    <t>湖北省农业科学院果树茶叶研究所</t>
  </si>
  <si>
    <t>湖北省农业科学院经济作物研究所</t>
  </si>
  <si>
    <t>湖北省农业科学院农产品加工与核农技术研究所</t>
  </si>
  <si>
    <t>湖北省农业科学院农业质量标准与检测技术研究所</t>
  </si>
  <si>
    <t>湖北省生物农药工程研究中心</t>
  </si>
  <si>
    <t>湖北省农业科学院后勤服务中心</t>
  </si>
  <si>
    <t>湖北省农业科学院蚕桑试验站</t>
  </si>
  <si>
    <t>湖北省农业科学院南湖试验站</t>
  </si>
  <si>
    <t>湖北省农业科学院中药材研究所</t>
  </si>
  <si>
    <t>湖北省农业科学院农业经济技术研究所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</si>
</sst>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0"/>
      <name val="Arial"/>
      <charset val="0"/>
    </font>
    <font>
      <sz val="9"/>
      <color indexed="8"/>
      <name val="黑体"/>
      <charset val="0"/>
    </font>
    <font>
      <sz val="11"/>
      <color indexed="8"/>
      <name val="宋体"/>
      <charset val="0"/>
    </font>
    <font>
      <b/>
      <sz val="18"/>
      <color indexed="8"/>
      <name val="宋体"/>
      <charset val="0"/>
    </font>
    <font>
      <sz val="9"/>
      <color indexed="8"/>
      <name val="宋体"/>
      <charset val="0"/>
    </font>
    <font>
      <b/>
      <sz val="9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2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3">
      <alignment vertical="center"/>
    </xf>
    <xf numFmtId="0" fontId="14" fillId="0" borderId="3">
      <alignment vertical="center"/>
    </xf>
    <xf numFmtId="0" fontId="15" fillId="0" borderId="4">
      <alignment vertical="center"/>
    </xf>
    <xf numFmtId="0" fontId="15" fillId="0" borderId="0">
      <alignment vertical="center"/>
    </xf>
    <xf numFmtId="0" fontId="16" fillId="3" borderId="5">
      <alignment vertical="center"/>
    </xf>
    <xf numFmtId="0" fontId="17" fillId="4" borderId="6">
      <alignment vertical="center"/>
    </xf>
    <xf numFmtId="0" fontId="18" fillId="4" borderId="5">
      <alignment vertical="center"/>
    </xf>
    <xf numFmtId="0" fontId="19" fillId="5" borderId="7">
      <alignment vertical="center"/>
    </xf>
    <xf numFmtId="0" fontId="20" fillId="0" borderId="8">
      <alignment vertical="center"/>
    </xf>
    <xf numFmtId="0" fontId="21" fillId="0" borderId="9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</cellStyleXfs>
  <cellXfs count="15">
    <xf numFmtId="0" fontId="0" fillId="0" borderId="0" xfId="0" applyAlignment="1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right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4" fontId="7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 applyProtection="1">
      <alignment horizontal="left" vertical="center" wrapText="1"/>
    </xf>
    <xf numFmtId="4" fontId="6" fillId="0" borderId="1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9"/>
  <sheetViews>
    <sheetView tabSelected="1" workbookViewId="0">
      <selection activeCell="K6" sqref="K6"/>
    </sheetView>
  </sheetViews>
  <sheetFormatPr defaultColWidth="8" defaultRowHeight="12.75" customHeight="1"/>
  <cols>
    <col min="1" max="1" width="11.25" style="1" customWidth="1"/>
    <col min="2" max="2" width="21.5" style="1" customWidth="1"/>
    <col min="3" max="5" width="10.875" style="1" customWidth="1"/>
    <col min="6" max="9" width="9.625" style="1" customWidth="1"/>
    <col min="10" max="10" width="9.5" style="1" customWidth="1"/>
    <col min="11" max="11" width="10.875" style="1" customWidth="1"/>
    <col min="12" max="12" width="8" style="1" customWidth="1"/>
    <col min="13" max="16384" width="8" style="2"/>
  </cols>
  <sheetData>
    <row r="1" s="1" customFormat="1" ht="20.25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37.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1" customHeight="1" spans="1:11">
      <c r="A3" s="6" t="s">
        <v>2</v>
      </c>
      <c r="C3" s="4"/>
      <c r="D3" s="4"/>
      <c r="E3" s="4"/>
      <c r="F3" s="4"/>
      <c r="G3" s="4"/>
      <c r="H3" s="4"/>
      <c r="I3" s="4"/>
      <c r="J3" s="4"/>
      <c r="K3" s="7" t="s">
        <v>3</v>
      </c>
    </row>
    <row r="4" s="1" customFormat="1" ht="21" customHeight="1" spans="1:11">
      <c r="A4" s="8" t="s">
        <v>4</v>
      </c>
      <c r="B4" s="8" t="s">
        <v>5</v>
      </c>
      <c r="C4" s="8" t="s">
        <v>6</v>
      </c>
      <c r="D4" s="9" t="s">
        <v>7</v>
      </c>
      <c r="E4" s="9"/>
      <c r="F4" s="9"/>
      <c r="G4" s="9" t="s">
        <v>8</v>
      </c>
      <c r="H4" s="9"/>
      <c r="I4" s="9"/>
      <c r="J4" s="9" t="s">
        <v>9</v>
      </c>
      <c r="K4" s="9" t="s">
        <v>10</v>
      </c>
    </row>
    <row r="5" s="1" customFormat="1" ht="42" customHeight="1" spans="1:11">
      <c r="A5" s="8"/>
      <c r="B5" s="8"/>
      <c r="C5" s="8"/>
      <c r="D5" s="9" t="s">
        <v>11</v>
      </c>
      <c r="E5" s="9" t="s">
        <v>12</v>
      </c>
      <c r="F5" s="9" t="s">
        <v>13</v>
      </c>
      <c r="G5" s="9" t="s">
        <v>11</v>
      </c>
      <c r="H5" s="9" t="s">
        <v>12</v>
      </c>
      <c r="I5" s="9" t="s">
        <v>13</v>
      </c>
      <c r="J5" s="9"/>
      <c r="K5" s="9"/>
    </row>
    <row r="6" s="1" customFormat="1" ht="28.5" customHeight="1" spans="1:11">
      <c r="A6" s="10" t="s">
        <v>14</v>
      </c>
      <c r="B6" s="10" t="s">
        <v>6</v>
      </c>
      <c r="C6" s="11">
        <f t="shared" ref="C6:C69" si="0">D6+E6+F6+G6+H6+I6+J6+K6</f>
        <v>50988.9929</v>
      </c>
      <c r="D6" s="11">
        <v>18889.77</v>
      </c>
      <c r="E6" s="11"/>
      <c r="F6" s="11"/>
      <c r="G6" s="11">
        <v>4358.670848</v>
      </c>
      <c r="H6" s="11"/>
      <c r="I6" s="11"/>
      <c r="J6" s="11"/>
      <c r="K6" s="11">
        <v>27740.552052</v>
      </c>
    </row>
    <row r="7" s="1" customFormat="1" ht="28.5" customHeight="1" spans="1:11">
      <c r="A7" s="10"/>
      <c r="B7" s="10" t="s">
        <v>15</v>
      </c>
      <c r="C7" s="11">
        <f t="shared" si="0"/>
        <v>9044.524</v>
      </c>
      <c r="D7" s="11">
        <v>6053.72</v>
      </c>
      <c r="E7" s="11"/>
      <c r="F7" s="11"/>
      <c r="G7" s="11">
        <v>2339.804</v>
      </c>
      <c r="H7" s="11"/>
      <c r="I7" s="11"/>
      <c r="J7" s="11"/>
      <c r="K7" s="11">
        <v>651</v>
      </c>
    </row>
    <row r="8" s="1" customFormat="1" ht="28.5" customHeight="1" spans="1:11">
      <c r="A8" s="12" t="s">
        <v>16</v>
      </c>
      <c r="B8" s="12" t="s">
        <v>17</v>
      </c>
      <c r="C8" s="13">
        <f t="shared" si="0"/>
        <v>126</v>
      </c>
      <c r="D8" s="13">
        <v>126</v>
      </c>
      <c r="E8" s="13"/>
      <c r="F8" s="13"/>
      <c r="G8" s="13"/>
      <c r="H8" s="13"/>
      <c r="I8" s="13"/>
      <c r="J8" s="13"/>
      <c r="K8" s="13"/>
    </row>
    <row r="9" s="1" customFormat="1" ht="28.5" customHeight="1" spans="1:11">
      <c r="A9" s="12" t="s">
        <v>18</v>
      </c>
      <c r="B9" s="12" t="s">
        <v>19</v>
      </c>
      <c r="C9" s="13">
        <f t="shared" si="0"/>
        <v>1200</v>
      </c>
      <c r="D9" s="13">
        <v>1000</v>
      </c>
      <c r="E9" s="13"/>
      <c r="F9" s="13"/>
      <c r="G9" s="13"/>
      <c r="H9" s="13"/>
      <c r="I9" s="13"/>
      <c r="J9" s="13"/>
      <c r="K9" s="13">
        <v>200</v>
      </c>
    </row>
    <row r="10" s="1" customFormat="1" ht="28.5" customHeight="1" spans="1:11">
      <c r="A10" s="12" t="s">
        <v>18</v>
      </c>
      <c r="B10" s="12" t="s">
        <v>20</v>
      </c>
      <c r="C10" s="13">
        <f t="shared" si="0"/>
        <v>6638.204</v>
      </c>
      <c r="D10" s="13">
        <v>3847.4</v>
      </c>
      <c r="E10" s="13"/>
      <c r="F10" s="13"/>
      <c r="G10" s="13">
        <v>2339.804</v>
      </c>
      <c r="H10" s="13"/>
      <c r="I10" s="13"/>
      <c r="J10" s="13"/>
      <c r="K10" s="13">
        <v>451</v>
      </c>
    </row>
    <row r="11" s="1" customFormat="1" ht="28.5" customHeight="1" spans="1:11">
      <c r="A11" s="12" t="s">
        <v>18</v>
      </c>
      <c r="B11" s="12" t="s">
        <v>21</v>
      </c>
      <c r="C11" s="13">
        <f t="shared" si="0"/>
        <v>9.1</v>
      </c>
      <c r="D11" s="13">
        <v>9.1</v>
      </c>
      <c r="E11" s="13"/>
      <c r="F11" s="13"/>
      <c r="G11" s="13"/>
      <c r="H11" s="13"/>
      <c r="I11" s="13"/>
      <c r="J11" s="13"/>
      <c r="K11" s="13"/>
    </row>
    <row r="12" s="1" customFormat="1" ht="28.5" customHeight="1" spans="1:11">
      <c r="A12" s="12" t="s">
        <v>18</v>
      </c>
      <c r="B12" s="12" t="s">
        <v>22</v>
      </c>
      <c r="C12" s="13">
        <f t="shared" si="0"/>
        <v>178.5</v>
      </c>
      <c r="D12" s="13">
        <v>178.5</v>
      </c>
      <c r="E12" s="13"/>
      <c r="F12" s="13"/>
      <c r="G12" s="13"/>
      <c r="H12" s="13"/>
      <c r="I12" s="13"/>
      <c r="J12" s="13"/>
      <c r="K12" s="13"/>
    </row>
    <row r="13" s="1" customFormat="1" ht="28.5" customHeight="1" spans="1:11">
      <c r="A13" s="12" t="s">
        <v>18</v>
      </c>
      <c r="B13" s="12" t="s">
        <v>23</v>
      </c>
      <c r="C13" s="13">
        <f t="shared" si="0"/>
        <v>115.72</v>
      </c>
      <c r="D13" s="13">
        <v>115.72</v>
      </c>
      <c r="E13" s="13"/>
      <c r="F13" s="13"/>
      <c r="G13" s="13"/>
      <c r="H13" s="13"/>
      <c r="I13" s="13"/>
      <c r="J13" s="13"/>
      <c r="K13" s="13"/>
    </row>
    <row r="14" s="1" customFormat="1" ht="28.5" customHeight="1" spans="1:11">
      <c r="A14" s="12" t="s">
        <v>18</v>
      </c>
      <c r="B14" s="12" t="s">
        <v>24</v>
      </c>
      <c r="C14" s="13">
        <f t="shared" si="0"/>
        <v>597</v>
      </c>
      <c r="D14" s="13">
        <v>597</v>
      </c>
      <c r="E14" s="13"/>
      <c r="F14" s="13"/>
      <c r="G14" s="13"/>
      <c r="H14" s="13"/>
      <c r="I14" s="13"/>
      <c r="J14" s="13"/>
      <c r="K14" s="13"/>
    </row>
    <row r="15" s="1" customFormat="1" ht="28.5" customHeight="1" spans="1:11">
      <c r="A15" s="12" t="s">
        <v>18</v>
      </c>
      <c r="B15" s="12" t="s">
        <v>25</v>
      </c>
      <c r="C15" s="13">
        <f t="shared" si="0"/>
        <v>180</v>
      </c>
      <c r="D15" s="13">
        <v>180</v>
      </c>
      <c r="E15" s="13"/>
      <c r="F15" s="13"/>
      <c r="G15" s="13"/>
      <c r="H15" s="13"/>
      <c r="I15" s="13"/>
      <c r="J15" s="13"/>
      <c r="K15" s="13"/>
    </row>
    <row r="16" s="1" customFormat="1" ht="28.5" customHeight="1" spans="1:11">
      <c r="A16" s="10"/>
      <c r="B16" s="10" t="s">
        <v>26</v>
      </c>
      <c r="C16" s="11">
        <f t="shared" si="0"/>
        <v>7623.54</v>
      </c>
      <c r="D16" s="11">
        <v>2526</v>
      </c>
      <c r="E16" s="11"/>
      <c r="F16" s="11"/>
      <c r="G16" s="11">
        <v>500</v>
      </c>
      <c r="H16" s="11"/>
      <c r="I16" s="11"/>
      <c r="J16" s="11"/>
      <c r="K16" s="11">
        <v>4597.54</v>
      </c>
    </row>
    <row r="17" s="1" customFormat="1" ht="28.5" customHeight="1" spans="1:11">
      <c r="A17" s="12" t="s">
        <v>18</v>
      </c>
      <c r="B17" s="12" t="s">
        <v>20</v>
      </c>
      <c r="C17" s="13">
        <f t="shared" si="0"/>
        <v>5620</v>
      </c>
      <c r="D17" s="13">
        <v>685</v>
      </c>
      <c r="E17" s="13"/>
      <c r="F17" s="13"/>
      <c r="G17" s="13">
        <v>500</v>
      </c>
      <c r="H17" s="13"/>
      <c r="I17" s="13"/>
      <c r="J17" s="13"/>
      <c r="K17" s="13">
        <v>4435</v>
      </c>
    </row>
    <row r="18" s="1" customFormat="1" ht="28.5" customHeight="1" spans="1:11">
      <c r="A18" s="12" t="s">
        <v>18</v>
      </c>
      <c r="B18" s="12" t="s">
        <v>21</v>
      </c>
      <c r="C18" s="13">
        <f t="shared" si="0"/>
        <v>4.04</v>
      </c>
      <c r="D18" s="13"/>
      <c r="E18" s="13"/>
      <c r="F18" s="13"/>
      <c r="G18" s="13"/>
      <c r="H18" s="13"/>
      <c r="I18" s="13"/>
      <c r="J18" s="13"/>
      <c r="K18" s="13">
        <v>4.04</v>
      </c>
    </row>
    <row r="19" s="1" customFormat="1" ht="28.5" customHeight="1" spans="1:11">
      <c r="A19" s="12" t="s">
        <v>18</v>
      </c>
      <c r="B19" s="12" t="s">
        <v>27</v>
      </c>
      <c r="C19" s="13">
        <f t="shared" si="0"/>
        <v>158.5</v>
      </c>
      <c r="D19" s="13"/>
      <c r="E19" s="13"/>
      <c r="F19" s="13"/>
      <c r="G19" s="13"/>
      <c r="H19" s="13"/>
      <c r="I19" s="13"/>
      <c r="J19" s="13"/>
      <c r="K19" s="13">
        <v>158.5</v>
      </c>
    </row>
    <row r="20" s="1" customFormat="1" ht="28.5" customHeight="1" spans="1:11">
      <c r="A20" s="12" t="s">
        <v>18</v>
      </c>
      <c r="B20" s="12" t="s">
        <v>23</v>
      </c>
      <c r="C20" s="13">
        <f t="shared" si="0"/>
        <v>347</v>
      </c>
      <c r="D20" s="13">
        <v>347</v>
      </c>
      <c r="E20" s="13"/>
      <c r="F20" s="13"/>
      <c r="G20" s="13"/>
      <c r="H20" s="13"/>
      <c r="I20" s="13"/>
      <c r="J20" s="13"/>
      <c r="K20" s="13"/>
    </row>
    <row r="21" s="1" customFormat="1" ht="28.5" customHeight="1" spans="1:11">
      <c r="A21" s="12" t="s">
        <v>18</v>
      </c>
      <c r="B21" s="12" t="s">
        <v>24</v>
      </c>
      <c r="C21" s="13">
        <f t="shared" si="0"/>
        <v>1259</v>
      </c>
      <c r="D21" s="13">
        <v>1259</v>
      </c>
      <c r="E21" s="13"/>
      <c r="F21" s="13"/>
      <c r="G21" s="13"/>
      <c r="H21" s="13"/>
      <c r="I21" s="13"/>
      <c r="J21" s="13"/>
      <c r="K21" s="13"/>
    </row>
    <row r="22" s="1" customFormat="1" ht="28.5" customHeight="1" spans="1:11">
      <c r="A22" s="12" t="s">
        <v>18</v>
      </c>
      <c r="B22" s="12" t="s">
        <v>25</v>
      </c>
      <c r="C22" s="13">
        <f t="shared" si="0"/>
        <v>235</v>
      </c>
      <c r="D22" s="13">
        <v>235</v>
      </c>
      <c r="E22" s="13"/>
      <c r="F22" s="13"/>
      <c r="G22" s="13"/>
      <c r="H22" s="13"/>
      <c r="I22" s="13"/>
      <c r="J22" s="13"/>
      <c r="K22" s="13"/>
    </row>
    <row r="23" s="1" customFormat="1" ht="28.5" customHeight="1" spans="1:11">
      <c r="A23" s="10"/>
      <c r="B23" s="10" t="s">
        <v>28</v>
      </c>
      <c r="C23" s="11">
        <f t="shared" si="0"/>
        <v>5733.04</v>
      </c>
      <c r="D23" s="11">
        <v>626</v>
      </c>
      <c r="E23" s="11"/>
      <c r="F23" s="11"/>
      <c r="G23" s="11"/>
      <c r="H23" s="11"/>
      <c r="I23" s="11"/>
      <c r="J23" s="11"/>
      <c r="K23" s="11">
        <v>5107.04</v>
      </c>
    </row>
    <row r="24" s="1" customFormat="1" ht="28.5" customHeight="1" spans="1:11">
      <c r="A24" s="12" t="s">
        <v>18</v>
      </c>
      <c r="B24" s="12" t="s">
        <v>20</v>
      </c>
      <c r="C24" s="13">
        <f t="shared" si="0"/>
        <v>5099.86</v>
      </c>
      <c r="D24" s="13"/>
      <c r="E24" s="13"/>
      <c r="F24" s="13"/>
      <c r="G24" s="13"/>
      <c r="H24" s="13"/>
      <c r="I24" s="13"/>
      <c r="J24" s="13"/>
      <c r="K24" s="13">
        <v>5099.86</v>
      </c>
    </row>
    <row r="25" s="1" customFormat="1" ht="28.5" customHeight="1" spans="1:11">
      <c r="A25" s="12" t="s">
        <v>18</v>
      </c>
      <c r="B25" s="12" t="s">
        <v>21</v>
      </c>
      <c r="C25" s="13">
        <f t="shared" si="0"/>
        <v>7.18</v>
      </c>
      <c r="D25" s="13"/>
      <c r="E25" s="13"/>
      <c r="F25" s="13"/>
      <c r="G25" s="13"/>
      <c r="H25" s="13"/>
      <c r="I25" s="13"/>
      <c r="J25" s="13"/>
      <c r="K25" s="13">
        <v>7.18</v>
      </c>
    </row>
    <row r="26" s="1" customFormat="1" ht="28.5" customHeight="1" spans="1:11">
      <c r="A26" s="12" t="s">
        <v>18</v>
      </c>
      <c r="B26" s="12" t="s">
        <v>23</v>
      </c>
      <c r="C26" s="13">
        <f t="shared" si="0"/>
        <v>167</v>
      </c>
      <c r="D26" s="13">
        <v>167</v>
      </c>
      <c r="E26" s="13"/>
      <c r="F26" s="13"/>
      <c r="G26" s="13"/>
      <c r="H26" s="13"/>
      <c r="I26" s="13"/>
      <c r="J26" s="13"/>
      <c r="K26" s="13"/>
    </row>
    <row r="27" s="1" customFormat="1" ht="28.5" customHeight="1" spans="1:11">
      <c r="A27" s="12" t="s">
        <v>18</v>
      </c>
      <c r="B27" s="12" t="s">
        <v>24</v>
      </c>
      <c r="C27" s="13">
        <f t="shared" si="0"/>
        <v>294</v>
      </c>
      <c r="D27" s="13">
        <v>294</v>
      </c>
      <c r="E27" s="13"/>
      <c r="F27" s="13"/>
      <c r="G27" s="13"/>
      <c r="H27" s="13"/>
      <c r="I27" s="13"/>
      <c r="J27" s="13"/>
      <c r="K27" s="13"/>
    </row>
    <row r="28" s="1" customFormat="1" ht="28.5" customHeight="1" spans="1:11">
      <c r="A28" s="12" t="s">
        <v>18</v>
      </c>
      <c r="B28" s="12" t="s">
        <v>25</v>
      </c>
      <c r="C28" s="13">
        <f t="shared" si="0"/>
        <v>165</v>
      </c>
      <c r="D28" s="13">
        <v>165</v>
      </c>
      <c r="E28" s="13"/>
      <c r="F28" s="13"/>
      <c r="G28" s="13"/>
      <c r="H28" s="13"/>
      <c r="I28" s="13"/>
      <c r="J28" s="13"/>
      <c r="K28" s="13"/>
    </row>
    <row r="29" s="1" customFormat="1" ht="28.5" customHeight="1" spans="1:11">
      <c r="A29" s="10"/>
      <c r="B29" s="10" t="s">
        <v>29</v>
      </c>
      <c r="C29" s="11">
        <f t="shared" si="0"/>
        <v>5603.16</v>
      </c>
      <c r="D29" s="11">
        <v>1735</v>
      </c>
      <c r="E29" s="11"/>
      <c r="F29" s="11"/>
      <c r="G29" s="11">
        <v>189.881104</v>
      </c>
      <c r="H29" s="11"/>
      <c r="I29" s="11"/>
      <c r="J29" s="11"/>
      <c r="K29" s="11">
        <v>3678.278896</v>
      </c>
    </row>
    <row r="30" s="1" customFormat="1" ht="28.5" customHeight="1" spans="1:11">
      <c r="A30" s="12" t="s">
        <v>18</v>
      </c>
      <c r="B30" s="12" t="s">
        <v>20</v>
      </c>
      <c r="C30" s="13">
        <f t="shared" si="0"/>
        <v>4368.16</v>
      </c>
      <c r="D30" s="13">
        <v>500</v>
      </c>
      <c r="E30" s="13"/>
      <c r="F30" s="13"/>
      <c r="G30" s="13">
        <v>189.881104</v>
      </c>
      <c r="H30" s="13"/>
      <c r="I30" s="13"/>
      <c r="J30" s="13"/>
      <c r="K30" s="13">
        <v>3678.278896</v>
      </c>
    </row>
    <row r="31" s="1" customFormat="1" ht="28.5" customHeight="1" spans="1:11">
      <c r="A31" s="12" t="s">
        <v>18</v>
      </c>
      <c r="B31" s="12" t="s">
        <v>23</v>
      </c>
      <c r="C31" s="13">
        <f t="shared" si="0"/>
        <v>165</v>
      </c>
      <c r="D31" s="13">
        <v>165</v>
      </c>
      <c r="E31" s="13"/>
      <c r="F31" s="13"/>
      <c r="G31" s="13"/>
      <c r="H31" s="13"/>
      <c r="I31" s="13"/>
      <c r="J31" s="13"/>
      <c r="K31" s="13"/>
    </row>
    <row r="32" s="1" customFormat="1" ht="28.5" customHeight="1" spans="1:11">
      <c r="A32" s="12" t="s">
        <v>18</v>
      </c>
      <c r="B32" s="12" t="s">
        <v>24</v>
      </c>
      <c r="C32" s="13">
        <f t="shared" si="0"/>
        <v>860</v>
      </c>
      <c r="D32" s="13">
        <v>860</v>
      </c>
      <c r="E32" s="13"/>
      <c r="F32" s="13"/>
      <c r="G32" s="13"/>
      <c r="H32" s="13"/>
      <c r="I32" s="13"/>
      <c r="J32" s="13"/>
      <c r="K32" s="13"/>
    </row>
    <row r="33" s="1" customFormat="1" ht="28.5" customHeight="1" spans="1:11">
      <c r="A33" s="12" t="s">
        <v>18</v>
      </c>
      <c r="B33" s="12" t="s">
        <v>25</v>
      </c>
      <c r="C33" s="13">
        <f t="shared" si="0"/>
        <v>210</v>
      </c>
      <c r="D33" s="13">
        <v>210</v>
      </c>
      <c r="E33" s="13"/>
      <c r="F33" s="13"/>
      <c r="G33" s="13"/>
      <c r="H33" s="13"/>
      <c r="I33" s="13"/>
      <c r="J33" s="13"/>
      <c r="K33" s="13"/>
    </row>
    <row r="34" s="1" customFormat="1" ht="28.5" customHeight="1" spans="1:11">
      <c r="A34" s="10"/>
      <c r="B34" s="10" t="s">
        <v>30</v>
      </c>
      <c r="C34" s="11">
        <f t="shared" si="0"/>
        <v>4371.8</v>
      </c>
      <c r="D34" s="11">
        <v>848.63</v>
      </c>
      <c r="E34" s="11"/>
      <c r="F34" s="11"/>
      <c r="G34" s="11">
        <v>355</v>
      </c>
      <c r="H34" s="11"/>
      <c r="I34" s="11"/>
      <c r="J34" s="11"/>
      <c r="K34" s="11">
        <v>3168.17</v>
      </c>
    </row>
    <row r="35" s="1" customFormat="1" ht="28.5" customHeight="1" spans="1:11">
      <c r="A35" s="12" t="s">
        <v>18</v>
      </c>
      <c r="B35" s="12" t="s">
        <v>20</v>
      </c>
      <c r="C35" s="13">
        <f t="shared" si="0"/>
        <v>3557</v>
      </c>
      <c r="D35" s="13">
        <v>45.63</v>
      </c>
      <c r="E35" s="13"/>
      <c r="F35" s="13"/>
      <c r="G35" s="13">
        <v>355</v>
      </c>
      <c r="H35" s="13"/>
      <c r="I35" s="13"/>
      <c r="J35" s="13"/>
      <c r="K35" s="13">
        <v>3156.37</v>
      </c>
    </row>
    <row r="36" s="1" customFormat="1" ht="28.5" customHeight="1" spans="1:11">
      <c r="A36" s="12" t="s">
        <v>18</v>
      </c>
      <c r="B36" s="12" t="s">
        <v>21</v>
      </c>
      <c r="C36" s="13">
        <f t="shared" si="0"/>
        <v>11.8</v>
      </c>
      <c r="D36" s="13"/>
      <c r="E36" s="13"/>
      <c r="F36" s="13"/>
      <c r="G36" s="13"/>
      <c r="H36" s="13"/>
      <c r="I36" s="13"/>
      <c r="J36" s="13"/>
      <c r="K36" s="13">
        <v>11.8</v>
      </c>
    </row>
    <row r="37" s="1" customFormat="1" ht="28.5" customHeight="1" spans="1:11">
      <c r="A37" s="12" t="s">
        <v>18</v>
      </c>
      <c r="B37" s="12" t="s">
        <v>23</v>
      </c>
      <c r="C37" s="13">
        <f t="shared" si="0"/>
        <v>273</v>
      </c>
      <c r="D37" s="13">
        <v>273</v>
      </c>
      <c r="E37" s="13"/>
      <c r="F37" s="13"/>
      <c r="G37" s="13"/>
      <c r="H37" s="13"/>
      <c r="I37" s="13"/>
      <c r="J37" s="13"/>
      <c r="K37" s="13"/>
    </row>
    <row r="38" s="1" customFormat="1" ht="28.5" customHeight="1" spans="1:11">
      <c r="A38" s="12" t="s">
        <v>18</v>
      </c>
      <c r="B38" s="12" t="s">
        <v>24</v>
      </c>
      <c r="C38" s="13">
        <f t="shared" si="0"/>
        <v>435</v>
      </c>
      <c r="D38" s="13">
        <v>435</v>
      </c>
      <c r="E38" s="13"/>
      <c r="F38" s="13"/>
      <c r="G38" s="13"/>
      <c r="H38" s="13"/>
      <c r="I38" s="13"/>
      <c r="J38" s="13"/>
      <c r="K38" s="13"/>
    </row>
    <row r="39" s="1" customFormat="1" ht="28.5" customHeight="1" spans="1:11">
      <c r="A39" s="12" t="s">
        <v>18</v>
      </c>
      <c r="B39" s="12" t="s">
        <v>25</v>
      </c>
      <c r="C39" s="13">
        <f t="shared" si="0"/>
        <v>95</v>
      </c>
      <c r="D39" s="13">
        <v>95</v>
      </c>
      <c r="E39" s="13"/>
      <c r="F39" s="13"/>
      <c r="G39" s="13"/>
      <c r="H39" s="13"/>
      <c r="I39" s="13"/>
      <c r="J39" s="13"/>
      <c r="K39" s="13"/>
    </row>
    <row r="40" s="1" customFormat="1" ht="28.5" customHeight="1" spans="1:11">
      <c r="A40" s="10"/>
      <c r="B40" s="10" t="s">
        <v>31</v>
      </c>
      <c r="C40" s="11">
        <f t="shared" si="0"/>
        <v>5261.7979</v>
      </c>
      <c r="D40" s="11">
        <v>1404</v>
      </c>
      <c r="E40" s="11"/>
      <c r="F40" s="11"/>
      <c r="G40" s="11">
        <v>800</v>
      </c>
      <c r="H40" s="11"/>
      <c r="I40" s="11"/>
      <c r="J40" s="11"/>
      <c r="K40" s="11">
        <v>3057.7979</v>
      </c>
    </row>
    <row r="41" s="1" customFormat="1" ht="28.5" customHeight="1" spans="1:11">
      <c r="A41" s="12" t="s">
        <v>18</v>
      </c>
      <c r="B41" s="12" t="s">
        <v>20</v>
      </c>
      <c r="C41" s="13">
        <f t="shared" si="0"/>
        <v>4253.8579</v>
      </c>
      <c r="D41" s="13">
        <v>400</v>
      </c>
      <c r="E41" s="13"/>
      <c r="F41" s="13"/>
      <c r="G41" s="13">
        <v>800</v>
      </c>
      <c r="H41" s="13"/>
      <c r="I41" s="13"/>
      <c r="J41" s="13"/>
      <c r="K41" s="13">
        <v>3053.8579</v>
      </c>
    </row>
    <row r="42" s="1" customFormat="1" ht="28.5" customHeight="1" spans="1:11">
      <c r="A42" s="12" t="s">
        <v>18</v>
      </c>
      <c r="B42" s="12" t="s">
        <v>21</v>
      </c>
      <c r="C42" s="13">
        <f t="shared" si="0"/>
        <v>3.94</v>
      </c>
      <c r="D42" s="13"/>
      <c r="E42" s="13"/>
      <c r="F42" s="13"/>
      <c r="G42" s="13"/>
      <c r="H42" s="13"/>
      <c r="I42" s="13"/>
      <c r="J42" s="13"/>
      <c r="K42" s="13">
        <v>3.94</v>
      </c>
    </row>
    <row r="43" s="1" customFormat="1" ht="28.5" customHeight="1" spans="1:11">
      <c r="A43" s="12" t="s">
        <v>18</v>
      </c>
      <c r="B43" s="12" t="s">
        <v>23</v>
      </c>
      <c r="C43" s="13">
        <f t="shared" si="0"/>
        <v>252</v>
      </c>
      <c r="D43" s="13">
        <v>252</v>
      </c>
      <c r="E43" s="13"/>
      <c r="F43" s="13"/>
      <c r="G43" s="13"/>
      <c r="H43" s="13"/>
      <c r="I43" s="13"/>
      <c r="J43" s="13"/>
      <c r="K43" s="13"/>
    </row>
    <row r="44" s="1" customFormat="1" ht="28.5" customHeight="1" spans="1:11">
      <c r="A44" s="12" t="s">
        <v>18</v>
      </c>
      <c r="B44" s="12" t="s">
        <v>24</v>
      </c>
      <c r="C44" s="13">
        <f t="shared" si="0"/>
        <v>617</v>
      </c>
      <c r="D44" s="13">
        <v>617</v>
      </c>
      <c r="E44" s="13"/>
      <c r="F44" s="13"/>
      <c r="G44" s="13"/>
      <c r="H44" s="13"/>
      <c r="I44" s="13"/>
      <c r="J44" s="13"/>
      <c r="K44" s="13"/>
    </row>
    <row r="45" s="1" customFormat="1" ht="28.5" customHeight="1" spans="1:11">
      <c r="A45" s="12" t="s">
        <v>18</v>
      </c>
      <c r="B45" s="12" t="s">
        <v>25</v>
      </c>
      <c r="C45" s="13">
        <f t="shared" si="0"/>
        <v>135</v>
      </c>
      <c r="D45" s="13">
        <v>135</v>
      </c>
      <c r="E45" s="13"/>
      <c r="F45" s="13"/>
      <c r="G45" s="13"/>
      <c r="H45" s="13"/>
      <c r="I45" s="13"/>
      <c r="J45" s="13"/>
      <c r="K45" s="13"/>
    </row>
    <row r="46" s="1" customFormat="1" ht="28.5" customHeight="1" spans="1:11">
      <c r="A46" s="10"/>
      <c r="B46" s="10" t="s">
        <v>32</v>
      </c>
      <c r="C46" s="11">
        <f t="shared" si="0"/>
        <v>2829.451</v>
      </c>
      <c r="D46" s="11">
        <v>903</v>
      </c>
      <c r="E46" s="11"/>
      <c r="F46" s="11"/>
      <c r="G46" s="11">
        <v>2.3</v>
      </c>
      <c r="H46" s="11"/>
      <c r="I46" s="11"/>
      <c r="J46" s="11"/>
      <c r="K46" s="11">
        <v>1924.151</v>
      </c>
    </row>
    <row r="47" s="1" customFormat="1" ht="28.5" customHeight="1" spans="1:11">
      <c r="A47" s="12" t="s">
        <v>18</v>
      </c>
      <c r="B47" s="12" t="s">
        <v>20</v>
      </c>
      <c r="C47" s="13">
        <f t="shared" si="0"/>
        <v>2424.91</v>
      </c>
      <c r="D47" s="13">
        <v>500</v>
      </c>
      <c r="E47" s="13"/>
      <c r="F47" s="13"/>
      <c r="G47" s="13">
        <v>2.3</v>
      </c>
      <c r="H47" s="13"/>
      <c r="I47" s="13"/>
      <c r="J47" s="13"/>
      <c r="K47" s="13">
        <v>1922.61</v>
      </c>
    </row>
    <row r="48" s="1" customFormat="1" ht="28.5" customHeight="1" spans="1:11">
      <c r="A48" s="12" t="s">
        <v>18</v>
      </c>
      <c r="B48" s="12" t="s">
        <v>21</v>
      </c>
      <c r="C48" s="13">
        <f t="shared" si="0"/>
        <v>1.541</v>
      </c>
      <c r="D48" s="13"/>
      <c r="E48" s="13"/>
      <c r="F48" s="13"/>
      <c r="G48" s="13"/>
      <c r="H48" s="13"/>
      <c r="I48" s="13"/>
      <c r="J48" s="13"/>
      <c r="K48" s="13">
        <v>1.541</v>
      </c>
    </row>
    <row r="49" s="1" customFormat="1" ht="28.5" customHeight="1" spans="1:11">
      <c r="A49" s="12" t="s">
        <v>18</v>
      </c>
      <c r="B49" s="12" t="s">
        <v>23</v>
      </c>
      <c r="C49" s="13">
        <f t="shared" si="0"/>
        <v>105</v>
      </c>
      <c r="D49" s="13">
        <v>105</v>
      </c>
      <c r="E49" s="13"/>
      <c r="F49" s="13"/>
      <c r="G49" s="13"/>
      <c r="H49" s="13"/>
      <c r="I49" s="13"/>
      <c r="J49" s="13"/>
      <c r="K49" s="13"/>
    </row>
    <row r="50" s="1" customFormat="1" ht="28.5" customHeight="1" spans="1:11">
      <c r="A50" s="12" t="s">
        <v>18</v>
      </c>
      <c r="B50" s="12" t="s">
        <v>24</v>
      </c>
      <c r="C50" s="13">
        <f t="shared" si="0"/>
        <v>253</v>
      </c>
      <c r="D50" s="13">
        <v>253</v>
      </c>
      <c r="E50" s="13"/>
      <c r="F50" s="13"/>
      <c r="G50" s="13"/>
      <c r="H50" s="13"/>
      <c r="I50" s="13"/>
      <c r="J50" s="13"/>
      <c r="K50" s="13"/>
    </row>
    <row r="51" s="1" customFormat="1" ht="28.5" customHeight="1" spans="1:11">
      <c r="A51" s="12" t="s">
        <v>18</v>
      </c>
      <c r="B51" s="12" t="s">
        <v>25</v>
      </c>
      <c r="C51" s="13">
        <f t="shared" si="0"/>
        <v>45</v>
      </c>
      <c r="D51" s="13">
        <v>45</v>
      </c>
      <c r="E51" s="13"/>
      <c r="F51" s="13"/>
      <c r="G51" s="13"/>
      <c r="H51" s="13"/>
      <c r="I51" s="13"/>
      <c r="J51" s="13"/>
      <c r="K51" s="13"/>
    </row>
    <row r="52" s="1" customFormat="1" ht="28.5" customHeight="1" spans="1:11">
      <c r="A52" s="10"/>
      <c r="B52" s="10" t="s">
        <v>33</v>
      </c>
      <c r="C52" s="11">
        <f t="shared" si="0"/>
        <v>1915.95</v>
      </c>
      <c r="D52" s="11">
        <v>261</v>
      </c>
      <c r="E52" s="11"/>
      <c r="F52" s="11"/>
      <c r="G52" s="11">
        <v>50</v>
      </c>
      <c r="H52" s="11"/>
      <c r="I52" s="11"/>
      <c r="J52" s="11"/>
      <c r="K52" s="11">
        <v>1604.95</v>
      </c>
    </row>
    <row r="53" s="1" customFormat="1" ht="28.5" customHeight="1" spans="1:11">
      <c r="A53" s="12" t="s">
        <v>18</v>
      </c>
      <c r="B53" s="12" t="s">
        <v>20</v>
      </c>
      <c r="C53" s="13">
        <f t="shared" si="0"/>
        <v>1654.95</v>
      </c>
      <c r="D53" s="13"/>
      <c r="E53" s="13"/>
      <c r="F53" s="13"/>
      <c r="G53" s="13">
        <v>50</v>
      </c>
      <c r="H53" s="13"/>
      <c r="I53" s="13"/>
      <c r="J53" s="13"/>
      <c r="K53" s="13">
        <v>1604.95</v>
      </c>
    </row>
    <row r="54" s="1" customFormat="1" ht="28.5" customHeight="1" spans="1:11">
      <c r="A54" s="12" t="s">
        <v>18</v>
      </c>
      <c r="B54" s="12" t="s">
        <v>23</v>
      </c>
      <c r="C54" s="13">
        <f t="shared" si="0"/>
        <v>55</v>
      </c>
      <c r="D54" s="13">
        <v>55</v>
      </c>
      <c r="E54" s="13"/>
      <c r="F54" s="13"/>
      <c r="G54" s="13"/>
      <c r="H54" s="13"/>
      <c r="I54" s="13"/>
      <c r="J54" s="13"/>
      <c r="K54" s="13"/>
    </row>
    <row r="55" s="1" customFormat="1" ht="28.5" customHeight="1" spans="1:11">
      <c r="A55" s="12" t="s">
        <v>18</v>
      </c>
      <c r="B55" s="12" t="s">
        <v>24</v>
      </c>
      <c r="C55" s="13">
        <f t="shared" si="0"/>
        <v>161</v>
      </c>
      <c r="D55" s="13">
        <v>161</v>
      </c>
      <c r="E55" s="13"/>
      <c r="F55" s="13"/>
      <c r="G55" s="13"/>
      <c r="H55" s="13"/>
      <c r="I55" s="13"/>
      <c r="J55" s="13"/>
      <c r="K55" s="13"/>
    </row>
    <row r="56" s="1" customFormat="1" ht="28.5" customHeight="1" spans="1:11">
      <c r="A56" s="12" t="s">
        <v>18</v>
      </c>
      <c r="B56" s="12" t="s">
        <v>25</v>
      </c>
      <c r="C56" s="13">
        <f t="shared" si="0"/>
        <v>45</v>
      </c>
      <c r="D56" s="13">
        <v>45</v>
      </c>
      <c r="E56" s="13"/>
      <c r="F56" s="13"/>
      <c r="G56" s="13"/>
      <c r="H56" s="13"/>
      <c r="I56" s="13"/>
      <c r="J56" s="13"/>
      <c r="K56" s="13"/>
    </row>
    <row r="57" s="1" customFormat="1" ht="28.5" customHeight="1" spans="1:11">
      <c r="A57" s="10"/>
      <c r="B57" s="10" t="s">
        <v>34</v>
      </c>
      <c r="C57" s="11">
        <f t="shared" si="0"/>
        <v>2031</v>
      </c>
      <c r="D57" s="11">
        <v>431</v>
      </c>
      <c r="E57" s="11"/>
      <c r="F57" s="11"/>
      <c r="G57" s="11">
        <v>55.24674</v>
      </c>
      <c r="H57" s="11"/>
      <c r="I57" s="11"/>
      <c r="J57" s="11"/>
      <c r="K57" s="11">
        <v>1544.75326</v>
      </c>
    </row>
    <row r="58" s="1" customFormat="1" ht="28.5" customHeight="1" spans="1:11">
      <c r="A58" s="12" t="s">
        <v>18</v>
      </c>
      <c r="B58" s="12" t="s">
        <v>20</v>
      </c>
      <c r="C58" s="13">
        <f t="shared" si="0"/>
        <v>1600</v>
      </c>
      <c r="D58" s="13"/>
      <c r="E58" s="13"/>
      <c r="F58" s="13"/>
      <c r="G58" s="13">
        <v>55.24674</v>
      </c>
      <c r="H58" s="13"/>
      <c r="I58" s="13"/>
      <c r="J58" s="13"/>
      <c r="K58" s="13">
        <v>1544.75326</v>
      </c>
    </row>
    <row r="59" s="1" customFormat="1" ht="28.5" customHeight="1" spans="1:11">
      <c r="A59" s="12" t="s">
        <v>18</v>
      </c>
      <c r="B59" s="12" t="s">
        <v>23</v>
      </c>
      <c r="C59" s="13">
        <f t="shared" si="0"/>
        <v>93</v>
      </c>
      <c r="D59" s="13">
        <v>93</v>
      </c>
      <c r="E59" s="13"/>
      <c r="F59" s="13"/>
      <c r="G59" s="13"/>
      <c r="H59" s="13"/>
      <c r="I59" s="13"/>
      <c r="J59" s="13"/>
      <c r="K59" s="13"/>
    </row>
    <row r="60" s="1" customFormat="1" ht="28.5" customHeight="1" spans="1:11">
      <c r="A60" s="12" t="s">
        <v>18</v>
      </c>
      <c r="B60" s="12" t="s">
        <v>24</v>
      </c>
      <c r="C60" s="13">
        <f t="shared" si="0"/>
        <v>223</v>
      </c>
      <c r="D60" s="13">
        <v>223</v>
      </c>
      <c r="E60" s="13"/>
      <c r="F60" s="13"/>
      <c r="G60" s="13"/>
      <c r="H60" s="13"/>
      <c r="I60" s="13"/>
      <c r="J60" s="13"/>
      <c r="K60" s="13"/>
    </row>
    <row r="61" s="1" customFormat="1" ht="28.5" customHeight="1" spans="1:11">
      <c r="A61" s="12" t="s">
        <v>18</v>
      </c>
      <c r="B61" s="12" t="s">
        <v>25</v>
      </c>
      <c r="C61" s="13">
        <f t="shared" si="0"/>
        <v>115</v>
      </c>
      <c r="D61" s="13">
        <v>115</v>
      </c>
      <c r="E61" s="13"/>
      <c r="F61" s="13"/>
      <c r="G61" s="13"/>
      <c r="H61" s="13"/>
      <c r="I61" s="13"/>
      <c r="J61" s="13"/>
      <c r="K61" s="13"/>
    </row>
    <row r="62" s="1" customFormat="1" ht="28.5" customHeight="1" spans="1:11">
      <c r="A62" s="10"/>
      <c r="B62" s="10" t="s">
        <v>35</v>
      </c>
      <c r="C62" s="11">
        <f t="shared" si="0"/>
        <v>979.7</v>
      </c>
      <c r="D62" s="11">
        <v>962.27</v>
      </c>
      <c r="E62" s="11"/>
      <c r="F62" s="11"/>
      <c r="G62" s="11"/>
      <c r="H62" s="11"/>
      <c r="I62" s="11"/>
      <c r="J62" s="11"/>
      <c r="K62" s="11">
        <v>17.43</v>
      </c>
    </row>
    <row r="63" s="1" customFormat="1" ht="28.5" customHeight="1" spans="1:11">
      <c r="A63" s="12" t="s">
        <v>18</v>
      </c>
      <c r="B63" s="12" t="s">
        <v>21</v>
      </c>
      <c r="C63" s="13">
        <f t="shared" si="0"/>
        <v>979.7</v>
      </c>
      <c r="D63" s="13">
        <v>962.27</v>
      </c>
      <c r="E63" s="13"/>
      <c r="F63" s="13"/>
      <c r="G63" s="13"/>
      <c r="H63" s="13"/>
      <c r="I63" s="13"/>
      <c r="J63" s="13"/>
      <c r="K63" s="13">
        <v>17.43</v>
      </c>
    </row>
    <row r="64" s="1" customFormat="1" ht="28.5" customHeight="1" spans="1:11">
      <c r="A64" s="10"/>
      <c r="B64" s="10" t="s">
        <v>36</v>
      </c>
      <c r="C64" s="11">
        <f t="shared" si="0"/>
        <v>397.5</v>
      </c>
      <c r="D64" s="11">
        <v>351</v>
      </c>
      <c r="E64" s="11"/>
      <c r="F64" s="11"/>
      <c r="G64" s="11"/>
      <c r="H64" s="11"/>
      <c r="I64" s="11"/>
      <c r="J64" s="11"/>
      <c r="K64" s="11">
        <v>46.5</v>
      </c>
    </row>
    <row r="65" s="1" customFormat="1" ht="28.5" customHeight="1" spans="1:11">
      <c r="A65" s="12" t="s">
        <v>18</v>
      </c>
      <c r="B65" s="12" t="s">
        <v>21</v>
      </c>
      <c r="C65" s="13">
        <f t="shared" si="0"/>
        <v>397.5</v>
      </c>
      <c r="D65" s="13">
        <v>351</v>
      </c>
      <c r="E65" s="13"/>
      <c r="F65" s="13"/>
      <c r="G65" s="13"/>
      <c r="H65" s="13"/>
      <c r="I65" s="13"/>
      <c r="J65" s="13"/>
      <c r="K65" s="13">
        <v>46.5</v>
      </c>
    </row>
    <row r="66" s="1" customFormat="1" ht="28.5" customHeight="1" spans="1:11">
      <c r="A66" s="10"/>
      <c r="B66" s="10" t="s">
        <v>37</v>
      </c>
      <c r="C66" s="11">
        <f t="shared" si="0"/>
        <v>2039.15</v>
      </c>
      <c r="D66" s="11">
        <v>1719.15</v>
      </c>
      <c r="E66" s="11"/>
      <c r="F66" s="11"/>
      <c r="G66" s="11"/>
      <c r="H66" s="11"/>
      <c r="I66" s="11"/>
      <c r="J66" s="11"/>
      <c r="K66" s="11">
        <v>320</v>
      </c>
    </row>
    <row r="67" s="1" customFormat="1" ht="28.5" customHeight="1" spans="1:11">
      <c r="A67" s="12" t="s">
        <v>18</v>
      </c>
      <c r="B67" s="12" t="s">
        <v>21</v>
      </c>
      <c r="C67" s="13">
        <f t="shared" si="0"/>
        <v>2039.15</v>
      </c>
      <c r="D67" s="13">
        <v>1719.15</v>
      </c>
      <c r="E67" s="13"/>
      <c r="F67" s="13"/>
      <c r="G67" s="13"/>
      <c r="H67" s="13"/>
      <c r="I67" s="13"/>
      <c r="J67" s="13"/>
      <c r="K67" s="13">
        <v>320</v>
      </c>
    </row>
    <row r="68" s="1" customFormat="1" ht="28.5" customHeight="1" spans="1:11">
      <c r="A68" s="10"/>
      <c r="B68" s="10" t="s">
        <v>38</v>
      </c>
      <c r="C68" s="11">
        <f t="shared" si="0"/>
        <v>1257.38</v>
      </c>
      <c r="D68" s="11">
        <v>238</v>
      </c>
      <c r="E68" s="11"/>
      <c r="F68" s="11"/>
      <c r="G68" s="11">
        <v>50</v>
      </c>
      <c r="H68" s="11"/>
      <c r="I68" s="11"/>
      <c r="J68" s="11"/>
      <c r="K68" s="11">
        <v>969.38</v>
      </c>
    </row>
    <row r="69" s="1" customFormat="1" ht="28.5" customHeight="1" spans="1:11">
      <c r="A69" s="12" t="s">
        <v>18</v>
      </c>
      <c r="B69" s="12" t="s">
        <v>20</v>
      </c>
      <c r="C69" s="13">
        <f t="shared" si="0"/>
        <v>1019.38</v>
      </c>
      <c r="D69" s="13"/>
      <c r="E69" s="13"/>
      <c r="F69" s="13"/>
      <c r="G69" s="13">
        <v>50</v>
      </c>
      <c r="H69" s="13"/>
      <c r="I69" s="13"/>
      <c r="J69" s="13"/>
      <c r="K69" s="13">
        <v>969.38</v>
      </c>
    </row>
    <row r="70" s="1" customFormat="1" ht="28.5" customHeight="1" spans="1:11">
      <c r="A70" s="12" t="s">
        <v>18</v>
      </c>
      <c r="B70" s="12" t="s">
        <v>23</v>
      </c>
      <c r="C70" s="13">
        <f t="shared" ref="C70:C77" si="1">D70+E70+F70+G70+H70+I70+J70+K70</f>
        <v>73</v>
      </c>
      <c r="D70" s="13">
        <v>73</v>
      </c>
      <c r="E70" s="13"/>
      <c r="F70" s="13"/>
      <c r="G70" s="13"/>
      <c r="H70" s="13"/>
      <c r="I70" s="13"/>
      <c r="J70" s="13"/>
      <c r="K70" s="13"/>
    </row>
    <row r="71" s="1" customFormat="1" ht="28.5" customHeight="1" spans="1:11">
      <c r="A71" s="12" t="s">
        <v>18</v>
      </c>
      <c r="B71" s="12" t="s">
        <v>24</v>
      </c>
      <c r="C71" s="13">
        <f t="shared" si="1"/>
        <v>115</v>
      </c>
      <c r="D71" s="13">
        <v>115</v>
      </c>
      <c r="E71" s="13"/>
      <c r="F71" s="13"/>
      <c r="G71" s="13"/>
      <c r="H71" s="13"/>
      <c r="I71" s="13"/>
      <c r="J71" s="13"/>
      <c r="K71" s="13"/>
    </row>
    <row r="72" s="1" customFormat="1" ht="28.5" customHeight="1" spans="1:11">
      <c r="A72" s="12" t="s">
        <v>18</v>
      </c>
      <c r="B72" s="12" t="s">
        <v>25</v>
      </c>
      <c r="C72" s="13">
        <f t="shared" si="1"/>
        <v>50</v>
      </c>
      <c r="D72" s="13">
        <v>50</v>
      </c>
      <c r="E72" s="13"/>
      <c r="F72" s="13"/>
      <c r="G72" s="13"/>
      <c r="H72" s="13"/>
      <c r="I72" s="13"/>
      <c r="J72" s="13"/>
      <c r="K72" s="13"/>
    </row>
    <row r="73" s="1" customFormat="1" ht="28.5" customHeight="1" spans="1:11">
      <c r="A73" s="10"/>
      <c r="B73" s="10" t="s">
        <v>39</v>
      </c>
      <c r="C73" s="11">
        <f t="shared" si="1"/>
        <v>1901</v>
      </c>
      <c r="D73" s="11">
        <v>831</v>
      </c>
      <c r="E73" s="11"/>
      <c r="F73" s="11"/>
      <c r="G73" s="11">
        <v>16.439004</v>
      </c>
      <c r="H73" s="11"/>
      <c r="I73" s="11"/>
      <c r="J73" s="11"/>
      <c r="K73" s="11">
        <v>1053.560996</v>
      </c>
    </row>
    <row r="74" s="1" customFormat="1" ht="28.5" customHeight="1" spans="1:11">
      <c r="A74" s="12" t="s">
        <v>18</v>
      </c>
      <c r="B74" s="12" t="s">
        <v>20</v>
      </c>
      <c r="C74" s="13">
        <f t="shared" si="1"/>
        <v>1070</v>
      </c>
      <c r="D74" s="13"/>
      <c r="E74" s="13"/>
      <c r="F74" s="13"/>
      <c r="G74" s="13">
        <v>16.439004</v>
      </c>
      <c r="H74" s="13"/>
      <c r="I74" s="13"/>
      <c r="J74" s="13"/>
      <c r="K74" s="13">
        <v>1053.560996</v>
      </c>
    </row>
    <row r="75" s="1" customFormat="1" ht="28.5" customHeight="1" spans="1:11">
      <c r="A75" s="12" t="s">
        <v>18</v>
      </c>
      <c r="B75" s="12" t="s">
        <v>23</v>
      </c>
      <c r="C75" s="13">
        <f t="shared" si="1"/>
        <v>47</v>
      </c>
      <c r="D75" s="13">
        <v>47</v>
      </c>
      <c r="E75" s="13"/>
      <c r="F75" s="13"/>
      <c r="G75" s="13"/>
      <c r="H75" s="13"/>
      <c r="I75" s="13"/>
      <c r="J75" s="13"/>
      <c r="K75" s="13"/>
    </row>
    <row r="76" s="1" customFormat="1" ht="28.5" customHeight="1" spans="1:11">
      <c r="A76" s="12" t="s">
        <v>18</v>
      </c>
      <c r="B76" s="12" t="s">
        <v>24</v>
      </c>
      <c r="C76" s="13">
        <f t="shared" si="1"/>
        <v>186</v>
      </c>
      <c r="D76" s="13">
        <v>186</v>
      </c>
      <c r="E76" s="13"/>
      <c r="F76" s="13"/>
      <c r="G76" s="13"/>
      <c r="H76" s="13"/>
      <c r="I76" s="13"/>
      <c r="J76" s="13"/>
      <c r="K76" s="13"/>
    </row>
    <row r="77" s="1" customFormat="1" ht="28.5" customHeight="1" spans="1:11">
      <c r="A77" s="12" t="s">
        <v>18</v>
      </c>
      <c r="B77" s="12" t="s">
        <v>25</v>
      </c>
      <c r="C77" s="13">
        <f t="shared" si="1"/>
        <v>598</v>
      </c>
      <c r="D77" s="13">
        <v>598</v>
      </c>
      <c r="E77" s="13"/>
      <c r="F77" s="13"/>
      <c r="G77" s="13"/>
      <c r="H77" s="13"/>
      <c r="I77" s="13"/>
      <c r="J77" s="13"/>
      <c r="K77" s="13"/>
    </row>
    <row r="78" s="1" customFormat="1" ht="15"/>
    <row r="79" s="1" customFormat="1" ht="21" customHeight="1" spans="1:1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</row>
    <row r="80" s="1" customFormat="1" ht="21" customHeight="1" spans="1:1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</row>
    <row r="81" s="1" customFormat="1" ht="21" customHeight="1" spans="1:1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</row>
    <row r="82" s="1" customFormat="1" ht="21" customHeight="1" spans="1:1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="1" customFormat="1" ht="21" customHeight="1" spans="1:1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</row>
    <row r="84" s="1" customFormat="1" ht="21" customHeight="1" spans="1:1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="1" customFormat="1" ht="21" customHeight="1" spans="1:1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</row>
    <row r="86" s="1" customFormat="1" ht="21" customHeight="1" spans="1:1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</row>
    <row r="87" s="1" customFormat="1" ht="21" customHeight="1" spans="1:1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</row>
    <row r="88" s="1" customFormat="1" ht="21" customHeight="1" spans="1:1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</row>
    <row r="89" s="1" customFormat="1" ht="15" spans="1:1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</row>
  </sheetData>
  <mergeCells count="8">
    <mergeCell ref="A2:K2"/>
    <mergeCell ref="D4:F4"/>
    <mergeCell ref="G4:I4"/>
    <mergeCell ref="A4:A5"/>
    <mergeCell ref="B4:B5"/>
    <mergeCell ref="C4:C5"/>
    <mergeCell ref="J4:J5"/>
    <mergeCell ref="K4:K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</cp:lastModifiedBy>
  <dcterms:created xsi:type="dcterms:W3CDTF">2023-05-12T11:15:00Z</dcterms:created>
  <dcterms:modified xsi:type="dcterms:W3CDTF">2026-02-12T03:23:19Z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85BA860DCCA04F65BA7A015E4BA98DB6_12</vt:lpwstr>
  </property>
  <property fmtid="{D5CDD505-2E9C-101B-9397-08002B2CF9AE}" pid="4" name="CalculationRule">
    <vt:i4>0</vt:i4>
  </property>
</Properties>
</file>